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EBFEB413-3852-2E4D-A660-B619171ACD6F}" xr6:coauthVersionLast="47" xr6:coauthVersionMax="47" xr10:uidLastSave="{00000000-0000-0000-0000-000000000000}"/>
  <bookViews>
    <workbookView xWindow="-28740" yWindow="-118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G30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J30" i="2"/>
  <c r="J31" i="2"/>
  <c r="I32" i="2"/>
  <c r="I9" i="2"/>
  <c r="I10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K10" i="2" l="1"/>
  <c r="K9" i="2"/>
  <c r="K12" i="2" s="1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17" i="2"/>
  <c r="J25" i="2"/>
  <c r="J40" i="2" s="1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K39" i="2"/>
  <c r="K38" i="2"/>
  <c r="J12" i="2"/>
  <c r="F26" i="2"/>
  <c r="F41" i="2" s="1"/>
  <c r="H26" i="2"/>
  <c r="H41" i="2" s="1"/>
  <c r="G19" i="2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G41" i="2"/>
  <c r="I38" i="2"/>
  <c r="D13" i="4" l="1"/>
  <c r="J41" i="2"/>
  <c r="F13" i="4" s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<sst xmlns="http://schemas.openxmlformats.org/spreadsheetml/2006/main" count="368" uniqueCount="146">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</sst>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5434.1043067064757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2027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2674.3103931552673</v>
      </c>
      <c r="D13" s="136">
        <f>'Calcule (Metoda Agregata)'!G41+'Calcule (Metoda Agregata)'!H41</f>
        <v>38.419166428146298</v>
      </c>
      <c r="E13" s="136">
        <f>'Calcule (Metoda Agregata)'!I41</f>
        <v>1139.2234142053208</v>
      </c>
      <c r="F13" s="136">
        <f>'Calcule (Metoda Agregata)'!J41</f>
        <v>1219.0705889774715</v>
      </c>
      <c r="G13" s="136">
        <f>'Calcule (Metoda Agregata)'!K41</f>
        <v>311.01384256023857</v>
      </c>
      <c r="H13" s="136">
        <f>'Calcule (Metoda Agregata)'!E54</f>
        <v>0</v>
      </c>
      <c r="I13" s="136">
        <f>'Calcule (Metoda Agregata)'!F54</f>
        <v>52.066901380031993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2027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2027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22102660.445344694</v>
      </c>
      <c r="D26" s="139">
        <v>198405.88748110368</v>
      </c>
      <c r="E26" s="139">
        <v>1705643.5374031973</v>
      </c>
      <c r="F26" s="139">
        <v>980184.30979470641</v>
      </c>
      <c r="G26" s="140">
        <v>277522.56280979997</v>
      </c>
      <c r="H26" s="138">
        <v>0</v>
      </c>
      <c r="I26" s="139">
        <v>67936.979879999999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22.399262483033066</v>
      </c>
      <c r="D31" s="146" t="s">
        <v>64</v>
      </c>
      <c r="E31" s="147"/>
      <c r="F31" s="4"/>
      <c r="G31" s="4"/>
    </row>
    <row r="32" spans="2:11" x14ac:dyDescent="0.2">
      <c r="C32" s="56">
        <v>52.16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22,3992624830331 km/h</v>
      </c>
      <c r="D8" s="87" t="s">
        <v>12</v>
      </c>
      <c r="E8" s="88">
        <f>'Metoda Agregata'!C26*'Metoda Agregata'!C40*'Valorile Parametrilor'!$C$7</f>
        <v>14366729.289474051</v>
      </c>
      <c r="F8" s="88">
        <f>'Metoda Agregata'!C26*'Metoda Agregata'!C40*'Valorile Parametrilor'!$D$7</f>
        <v>7735931.1558706425</v>
      </c>
      <c r="G8" s="88">
        <f>'Metoda Agregata'!D26*'Metoda Agregata'!D40*'Valorile Parametrilor'!$C$8</f>
        <v>99202.94374055184</v>
      </c>
      <c r="H8" s="88">
        <f>'Metoda Agregata'!D26*'Metoda Agregata'!D40*'Valorile Parametrilor'!$D$8</f>
        <v>99202.94374055184</v>
      </c>
      <c r="I8" s="88">
        <f>'Metoda Agregata'!E26*'Metoda Agregata'!E40</f>
        <v>1705643.5374031973</v>
      </c>
      <c r="J8" s="88">
        <f>'Metoda Agregata'!F26*'Metoda Agregata'!F40</f>
        <v>980184.30979470641</v>
      </c>
      <c r="K8" s="89">
        <f>'Metoda Agregata'!G26*'Metoda Agregata'!G40</f>
        <v>277522.56280979997</v>
      </c>
      <c r="L8" s="28"/>
    </row>
    <row r="9" spans="2:12" ht="17" x14ac:dyDescent="0.25">
      <c r="B9" s="90" t="str">
        <f>"kg Emisii ("&amp;'Metoda Agregata'!$C$19&amp;")"</f>
        <v>kg Emisii (2027)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1619496.3254268081</v>
      </c>
      <c r="F9" s="31">
        <f>F$8*'Valorile Parametrilor'!G$30*'Valorile Parametrilor'!$D197*(VLOOKUP('Metoda Agregata'!$C$19,'Valorile Parametrilor'!$B$163:$P$188,6))</f>
        <v>969260.97339091019</v>
      </c>
      <c r="G9" s="31">
        <f>G$8*'Valorile Parametrilor'!H$30*'Valorile Parametrilor'!$C197*(VLOOKUP('Metoda Agregata'!$C$19,'Valorile Parametrilor'!$B$163:$P$188,7))</f>
        <v>19086.610821227896</v>
      </c>
      <c r="H9" s="31">
        <f>H$8*'Valorile Parametrilor'!I$30*'Valorile Parametrilor'!$D197*(VLOOKUP('Metoda Agregata'!$C$19,'Valorile Parametrilor'!$B$163:$P$188,8))</f>
        <v>18209.613789054525</v>
      </c>
      <c r="I9" s="31">
        <f>I$8*'Valorile Parametrilor'!J$30*'Valorile Parametrilor'!$D197*(VLOOKUP('Metoda Agregata'!$C$19,'Valorile Parametrilor'!$B$163:$P$188,9))</f>
        <v>1120296.3029812686</v>
      </c>
      <c r="J9" s="31">
        <f>J$8*'Valorile Parametrilor'!K$30*'Valorile Parametrilor'!$D197*(VLOOKUP('Metoda Agregata'!$C$19,'Valorile Parametrilor'!$B$163:$P$188,10))</f>
        <v>1198816.8930475626</v>
      </c>
      <c r="K9" s="32">
        <f>K$8*'Valorile Parametrilor'!L$30*'Valorile Parametrilor'!$D197*(VLOOKUP('Metoda Agregata'!$C$19,'Valorile Parametrilor'!$B$163:$P$188,11))</f>
        <v>305846.64399588696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187.14179760487562</v>
      </c>
      <c r="F10" s="31">
        <f>F$8*'Valorile Parametrilor'!G$30*'Valorile Parametrilor'!$D198*(VLOOKUP('Metoda Agregata'!$C$19,'Valorile Parametrilor'!$B$163:$P$188,6))</f>
        <v>51.013735441626856</v>
      </c>
      <c r="G10" s="31">
        <f>G$8*'Valorile Parametrilor'!H$30*'Valorile Parametrilor'!$C198*(VLOOKUP('Metoda Agregata'!$C$19,'Valorile Parametrilor'!$B$163:$P$188,7))</f>
        <v>2.2055639171196684</v>
      </c>
      <c r="H10" s="31">
        <f>H$8*'Valorile Parametrilor'!I$30*'Valorile Parametrilor'!$D198*(VLOOKUP('Metoda Agregata'!$C$19,'Valorile Parametrilor'!$B$163:$P$188,8))</f>
        <v>0.95840072573971202</v>
      </c>
      <c r="I10" s="31">
        <f>I$8*'Valorile Parametrilor'!J$30*'Valorile Parametrilor'!$D198*(VLOOKUP('Metoda Agregata'!$C$19,'Valorile Parametrilor'!$B$163:$P$188,9))</f>
        <v>58.962963314803616</v>
      </c>
      <c r="J10" s="31">
        <f>J$8*'Valorile Parametrilor'!K$30*'Valorile Parametrilor'!$D198*(VLOOKUP('Metoda Agregata'!$C$19,'Valorile Parametrilor'!$B$163:$P$188,10))</f>
        <v>63.09562594987171</v>
      </c>
      <c r="K10" s="32">
        <f>K$8*'Valorile Parametrilor'!L$30*'Valorile Parametrilor'!$D198*(VLOOKUP('Metoda Agregata'!$C$19,'Valorile Parametrilor'!$B$163:$P$188,11))</f>
        <v>16.097191789257209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583.01867715365097</v>
      </c>
      <c r="F11" s="31">
        <f>F$8*'Valorile Parametrilor'!G$30*'Valorile Parametrilor'!$D199*(VLOOKUP('Metoda Agregata'!$C$19,'Valorile Parametrilor'!$B$163:$P$188,6))</f>
        <v>51.013735441626856</v>
      </c>
      <c r="G11" s="31">
        <f>G$8*'Valorile Parametrilor'!H$30*'Valorile Parametrilor'!$C199*(VLOOKUP('Metoda Agregata'!$C$19,'Valorile Parametrilor'!$B$163:$P$188,7))</f>
        <v>6.8711798956420429</v>
      </c>
      <c r="H11" s="31">
        <f>H$8*'Valorile Parametrilor'!I$30*'Valorile Parametrilor'!$D199*(VLOOKUP('Metoda Agregata'!$C$19,'Valorile Parametrilor'!$B$163:$P$188,8))</f>
        <v>0.95840072573971202</v>
      </c>
      <c r="I11" s="31">
        <f>I$8*'Valorile Parametrilor'!J$30*'Valorile Parametrilor'!$D199*(VLOOKUP('Metoda Agregata'!$C$19,'Valorile Parametrilor'!$B$163:$P$188,9))</f>
        <v>58.962963314803616</v>
      </c>
      <c r="J11" s="31">
        <f>J$8*'Valorile Parametrilor'!K$30*'Valorile Parametrilor'!$D199*(VLOOKUP('Metoda Agregata'!$C$19,'Valorile Parametrilor'!$B$163:$P$188,10))</f>
        <v>63.09562594987171</v>
      </c>
      <c r="K11" s="32">
        <f>K$8*'Valorile Parametrilor'!L$30*'Valorile Parametrilor'!$D199*(VLOOKUP('Metoda Agregata'!$C$19,'Valorile Parametrilor'!$B$163:$P$188,11))</f>
        <v>16.097191789257209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1688674.010687595</v>
      </c>
      <c r="F12" s="23">
        <f>F9+F10*'Valorile Parametrilor'!$C$216+'Calcule (Metoda Agregata)'!F11*'Valorile Parametrilor'!$C$217</f>
        <v>985636.38246767246</v>
      </c>
      <c r="G12" s="23">
        <f>G9+G10*'Valorile Parametrilor'!$C$216+'Calcule (Metoda Agregata)'!G11*'Valorile Parametrilor'!$C$217</f>
        <v>19901.906006129324</v>
      </c>
      <c r="H12" s="23">
        <f>H9+H10*'Valorile Parametrilor'!$C$216+'Calcule (Metoda Agregata)'!H11*'Valorile Parametrilor'!$C$217</f>
        <v>18517.260422016974</v>
      </c>
      <c r="I12" s="23">
        <f>I9+I10*'Valorile Parametrilor'!$C$216+'Calcule (Metoda Agregata)'!I11*'Valorile Parametrilor'!$C$217</f>
        <v>1139223.4142053206</v>
      </c>
      <c r="J12" s="23">
        <f>J9+J10*'Valorile Parametrilor'!$C$216+'Calcule (Metoda Agregata)'!J11*'Valorile Parametrilor'!$C$217</f>
        <v>1219070.5889774715</v>
      </c>
      <c r="K12" s="23">
        <f>K9+K10*'Valorile Parametrilor'!$C$216+'Calcule (Metoda Agregata)'!K11*'Valorile Parametrilor'!$C$217</f>
        <v>311013.84256023855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52,16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(2027)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(2027)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(2027)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(2027)</v>
      </c>
      <c r="C38" s="91"/>
      <c r="D38" s="91" t="s">
        <v>0</v>
      </c>
      <c r="E38" s="30">
        <f t="shared" ref="E38:K40" si="0">E9+E16+E23+E30</f>
        <v>1619496.3254268081</v>
      </c>
      <c r="F38" s="31">
        <f t="shared" si="0"/>
        <v>969260.97339091019</v>
      </c>
      <c r="G38" s="31">
        <f t="shared" si="0"/>
        <v>19086.610821227896</v>
      </c>
      <c r="H38" s="31">
        <f t="shared" si="0"/>
        <v>18209.613789054525</v>
      </c>
      <c r="I38" s="31">
        <f t="shared" si="0"/>
        <v>1120296.3029812686</v>
      </c>
      <c r="J38" s="31">
        <f t="shared" si="0"/>
        <v>1198816.8930475626</v>
      </c>
      <c r="K38" s="32">
        <f t="shared" si="0"/>
        <v>305846.64399588696</v>
      </c>
      <c r="L38" s="133">
        <f t="shared" ref="L38:L40" si="1">SUM(E38:K38)</f>
        <v>5251013.3634527186</v>
      </c>
    </row>
    <row r="39" spans="2:12" ht="17" x14ac:dyDescent="0.25">
      <c r="B39" s="90"/>
      <c r="C39" s="91"/>
      <c r="D39" s="91" t="s">
        <v>1</v>
      </c>
      <c r="E39" s="30">
        <f t="shared" si="0"/>
        <v>187.14179760487562</v>
      </c>
      <c r="F39" s="31">
        <f t="shared" si="0"/>
        <v>51.013735441626856</v>
      </c>
      <c r="G39" s="31">
        <f t="shared" si="0"/>
        <v>2.2055639171196684</v>
      </c>
      <c r="H39" s="31">
        <f t="shared" si="0"/>
        <v>0.95840072573971202</v>
      </c>
      <c r="I39" s="31">
        <f t="shared" si="0"/>
        <v>58.962963314803616</v>
      </c>
      <c r="J39" s="31">
        <f t="shared" si="0"/>
        <v>63.09562594987171</v>
      </c>
      <c r="K39" s="32">
        <f t="shared" si="0"/>
        <v>16.097191789257209</v>
      </c>
      <c r="L39" s="133">
        <f t="shared" si="1"/>
        <v>379.47527874329444</v>
      </c>
    </row>
    <row r="40" spans="2:12" ht="17" x14ac:dyDescent="0.25">
      <c r="B40" s="90"/>
      <c r="C40" s="91"/>
      <c r="D40" s="91" t="s">
        <v>2</v>
      </c>
      <c r="E40" s="30">
        <f t="shared" si="0"/>
        <v>583.01867715365097</v>
      </c>
      <c r="F40" s="31">
        <f t="shared" si="0"/>
        <v>51.013735441626856</v>
      </c>
      <c r="G40" s="31">
        <f t="shared" si="0"/>
        <v>6.8711798956420429</v>
      </c>
      <c r="H40" s="31">
        <f t="shared" si="0"/>
        <v>0.95840072573971202</v>
      </c>
      <c r="I40" s="31">
        <f t="shared" si="0"/>
        <v>58.962963314803616</v>
      </c>
      <c r="J40" s="31">
        <f t="shared" si="0"/>
        <v>63.09562594987171</v>
      </c>
      <c r="K40" s="32">
        <f t="shared" si="0"/>
        <v>16.097191789257209</v>
      </c>
      <c r="L40" s="133">
        <f t="shared" si="1"/>
        <v>780.0177742705921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1688.674010687595</v>
      </c>
      <c r="F41" s="23">
        <f t="shared" si="2"/>
        <v>985.63638246767243</v>
      </c>
      <c r="G41" s="23">
        <f t="shared" si="2"/>
        <v>19.901906006129323</v>
      </c>
      <c r="H41" s="23">
        <f t="shared" si="2"/>
        <v>18.517260422016975</v>
      </c>
      <c r="I41" s="23">
        <f t="shared" si="2"/>
        <v>1139.2234142053208</v>
      </c>
      <c r="J41" s="23">
        <f t="shared" si="2"/>
        <v>1219.0705889774715</v>
      </c>
      <c r="K41" s="23">
        <f t="shared" si="2"/>
        <v>311.01384256023857</v>
      </c>
      <c r="L41" s="134">
        <f>SUM(E41:K41)</f>
        <v>5382.0374053264441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67936.979879999999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108699.167808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(2027)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52.066901380031993</v>
      </c>
      <c r="G54" s="23">
        <f>G53*'Valorile Parametrilor'!$C$207/1000</f>
        <v>0</v>
      </c>
      <c r="H54" s="23">
        <f>SUM(E54:G54)</f>
        <v>52.066901380031993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22.399262483033066</v>
      </c>
      <c r="C30" s="4" t="str">
        <f>IF('Metoda Agregata'!D31&gt;0,'Metoda Agregata'!D31,"")</f>
        <v>Urbană</v>
      </c>
      <c r="E30" s="28"/>
      <c r="F30" s="34">
        <f>($C$22/B30)+$D$22+($E$22*B30)+($F$22*B30^2)</f>
        <v>8.447908493072144E-2</v>
      </c>
      <c r="G30" s="34">
        <f>($G$22/B30)+$H$22+($I$22*B30)+($J$22*B30^2)</f>
        <v>6.8444005744929481E-2</v>
      </c>
      <c r="H30" s="34">
        <f>($C$23/B30)+$D$23+($E$23*B30)+($F$23*B30^2)</f>
        <v>0.11756927177494408</v>
      </c>
      <c r="I30" s="34">
        <f>($G$23/B30)+$H$23+($I$23*B30)+($J$23*B30^2)</f>
        <v>9.8896646779862984E-2</v>
      </c>
      <c r="J30" s="34">
        <f>($G$24/B30)+$H$24+($I$24*B30)+($J$24*B30^2)</f>
        <v>0.24692382343756369</v>
      </c>
      <c r="K30" s="34">
        <f>($G$25/B30)+$H$25+($I$25*B30)+($J$25*B30^2)</f>
        <v>0.45979418155905438</v>
      </c>
      <c r="L30" s="34">
        <f>($G$26/B30)+$H$26+($I$26*B30)+($J$26*B30^2)</f>
        <v>0.41430844464577343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52.16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6.303909516094533E-2</v>
      </c>
      <c r="G31" s="34">
        <f>($G$22/B31)+$H$22+($I$22*B31)+($J$22*B31^2)</f>
        <v>5.0847050409048779E-2</v>
      </c>
      <c r="H31" s="34">
        <f>($C$23/B31)+$D$23+($E$23*B31)+($F$23*B31^2)</f>
        <v>5.7997098193130411E-2</v>
      </c>
      <c r="I31" s="34">
        <f>($G$23/B31)+$H$23+($I$23*B31)+($J$23*B31^2)</f>
        <v>7.7195150996586248E-2</v>
      </c>
      <c r="J31" s="34">
        <f>($G$24/B31)+$H$24+($I$24*B31)+($J$24*B31^2)</f>
        <v>0.1709576806663583</v>
      </c>
      <c r="K31" s="34">
        <f>($G$25/B31)+$H$25+($I$25*B31)+($J$25*B31^2)</f>
        <v>0.31497611436324369</v>
      </c>
      <c r="L31" s="34">
        <f>($G$26/B31)+$H$26+($I$26*B31)+($J$26*B31^2)</f>
        <v>0.26533670623104694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2024-03-20T22:05:33Z</dcterms:modified>
</cp:coreProperties>
</file>